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Sayfa1!$5:$6</definedName>
  </definedNames>
  <calcPr calcId="124519"/>
</workbook>
</file>

<file path=xl/calcChain.xml><?xml version="1.0" encoding="utf-8"?>
<calcChain xmlns="http://schemas.openxmlformats.org/spreadsheetml/2006/main">
  <c r="O34" i="1"/>
  <c r="L34"/>
  <c r="I34"/>
  <c r="F34"/>
  <c r="O33"/>
  <c r="L33"/>
  <c r="I33"/>
  <c r="F33"/>
  <c r="O32"/>
  <c r="L32"/>
  <c r="I32"/>
  <c r="F32"/>
  <c r="O31"/>
  <c r="L31"/>
  <c r="I31"/>
  <c r="F31"/>
  <c r="O30"/>
  <c r="L30"/>
  <c r="I30"/>
  <c r="F30"/>
  <c r="O29"/>
  <c r="L29"/>
  <c r="I29"/>
  <c r="F29"/>
  <c r="O28"/>
  <c r="L28"/>
  <c r="I28"/>
  <c r="F28"/>
  <c r="O27"/>
  <c r="L27"/>
  <c r="I27"/>
  <c r="F27"/>
  <c r="O26"/>
  <c r="L26"/>
  <c r="I26"/>
  <c r="F26"/>
  <c r="O25"/>
  <c r="L25"/>
  <c r="I25"/>
  <c r="F25"/>
  <c r="O24"/>
  <c r="L24"/>
  <c r="I24"/>
  <c r="F24"/>
  <c r="O23"/>
  <c r="L23"/>
  <c r="I23"/>
  <c r="F23"/>
  <c r="O22"/>
  <c r="L22"/>
  <c r="I22"/>
  <c r="F22"/>
  <c r="O21"/>
  <c r="L21"/>
  <c r="I21"/>
  <c r="F21"/>
  <c r="O20"/>
  <c r="L20"/>
  <c r="I20"/>
  <c r="F20"/>
  <c r="O19"/>
  <c r="L19"/>
  <c r="I19"/>
  <c r="F19"/>
  <c r="O18"/>
  <c r="L18"/>
  <c r="I18"/>
  <c r="F18"/>
  <c r="O17"/>
  <c r="L17"/>
  <c r="I17"/>
  <c r="F17"/>
  <c r="O16"/>
  <c r="L16"/>
  <c r="I16"/>
  <c r="F16"/>
  <c r="O15"/>
  <c r="L15"/>
  <c r="I15"/>
  <c r="F15"/>
  <c r="O14"/>
  <c r="L14"/>
  <c r="I14"/>
  <c r="F14"/>
  <c r="O13"/>
  <c r="L13"/>
  <c r="I13"/>
  <c r="F13"/>
  <c r="O12"/>
  <c r="L12"/>
  <c r="I12"/>
  <c r="F12"/>
  <c r="O11"/>
  <c r="L11"/>
  <c r="I11"/>
  <c r="F11"/>
  <c r="O10"/>
  <c r="L10"/>
  <c r="I10"/>
  <c r="F10"/>
  <c r="O9"/>
  <c r="L9"/>
  <c r="I9"/>
  <c r="F9"/>
  <c r="O8"/>
  <c r="L8"/>
  <c r="I8"/>
  <c r="F8"/>
  <c r="O7"/>
  <c r="L7"/>
  <c r="I7"/>
  <c r="F7"/>
</calcChain>
</file>

<file path=xl/sharedStrings.xml><?xml version="1.0" encoding="utf-8"?>
<sst xmlns="http://schemas.openxmlformats.org/spreadsheetml/2006/main" count="240" uniqueCount="56">
  <si>
    <t>2026 YILI FİNANSMAN PROGRAMI</t>
  </si>
  <si>
    <t>09.1.11 - İNCİRLİOVA BELEDİYESİ</t>
  </si>
  <si>
    <t>TL</t>
  </si>
  <si>
    <t>Ekonomik Kodlama</t>
  </si>
  <si>
    <t>I</t>
  </si>
  <si>
    <t>II</t>
  </si>
  <si>
    <t>Açıklama</t>
  </si>
  <si>
    <t>I. 3 AYLIK
(Ocak-Şubat-Mart)</t>
  </si>
  <si>
    <t>Miktar</t>
  </si>
  <si>
    <t>Oran</t>
  </si>
  <si>
    <t>II. 3 AYLIK
(Nisan-Mayıs-Haziran)</t>
  </si>
  <si>
    <t>III. 3 AYLIK
(Temmuz-Ağustos-Eylül)</t>
  </si>
  <si>
    <t>IV. 3 AYLIK
(Ekim-Kasım-Aralık)</t>
  </si>
  <si>
    <t>TOPLAM</t>
  </si>
  <si>
    <t>01</t>
  </si>
  <si>
    <t/>
  </si>
  <si>
    <t>VERGİ GELİRLERİ</t>
  </si>
  <si>
    <t xml:space="preserve"> </t>
  </si>
  <si>
    <t>2</t>
  </si>
  <si>
    <t>MÜLKİYET ÜZERİNDEN ALINAN VERGİLER</t>
  </si>
  <si>
    <t>3</t>
  </si>
  <si>
    <t>DAHİLDE ALINAN MAL VE HİZMET VERGİLERİ</t>
  </si>
  <si>
    <t>6</t>
  </si>
  <si>
    <t>HARÇLAR</t>
  </si>
  <si>
    <t>9</t>
  </si>
  <si>
    <t>BAŞKA YERDE SINIFLANDIRILMAYAN VERGİLER</t>
  </si>
  <si>
    <t>03</t>
  </si>
  <si>
    <t>TEŞEBBÜS VE MÜLKİYET GELİRLERİ</t>
  </si>
  <si>
    <t>1</t>
  </si>
  <si>
    <t>MAL VE HİZMET SATIŞ GELİRLERİ</t>
  </si>
  <si>
    <t>KİRA GELİRLERİ</t>
  </si>
  <si>
    <t>DİĞER TEŞEBBÜS VE MÜLKİYET GELİRLERİ</t>
  </si>
  <si>
    <t>04</t>
  </si>
  <si>
    <t>ALINAN BAĞIŞ VE YARDIMLAR İLE ÖZEL GELİRLER</t>
  </si>
  <si>
    <t>MERKEZİ YÖNETİM BÜTÇESİNE DAHİL İDARELERDEN ALINAN BAĞIŞ VE YARDIMLAR</t>
  </si>
  <si>
    <t>4</t>
  </si>
  <si>
    <t>KURUMLARDAN VE KİŞİLERDEN ALINAN YARDIM VE BAĞIŞLAR</t>
  </si>
  <si>
    <t>5</t>
  </si>
  <si>
    <t>PROJE YARDIMLARI</t>
  </si>
  <si>
    <t>05</t>
  </si>
  <si>
    <t>DİĞER GELİRLER</t>
  </si>
  <si>
    <t>FAİZ GELİRLERİ</t>
  </si>
  <si>
    <t>KİŞİ VE KURUMLARDAN ALINAN PAYLAR</t>
  </si>
  <si>
    <t>PARA CEZALARI</t>
  </si>
  <si>
    <t>DİĞER ÇEŞİTLİ GELİRLER</t>
  </si>
  <si>
    <t>06</t>
  </si>
  <si>
    <t>SERMAYE GELİRLERİ</t>
  </si>
  <si>
    <t>TAŞINMAZ SATIŞ GELİRLERİ</t>
  </si>
  <si>
    <t>TAŞINIR SATIŞ GELİRLERİ</t>
  </si>
  <si>
    <t>08</t>
  </si>
  <si>
    <t>ALACAKLARDAN TAHSİLAT</t>
  </si>
  <si>
    <t>YURTİÇİ ALACAKLARDAN TAHSİLAT</t>
  </si>
  <si>
    <t>09</t>
  </si>
  <si>
    <t>RED VE İADELER (-)</t>
  </si>
  <si>
    <t xml:space="preserve">TOPLAM </t>
  </si>
  <si>
    <t>(ENCÜMEN TEKLİFİ)</t>
  </si>
</sst>
</file>

<file path=xl/styles.xml><?xml version="1.0" encoding="utf-8"?>
<styleSheet xmlns="http://schemas.openxmlformats.org/spreadsheetml/2006/main">
  <numFmts count="2">
    <numFmt numFmtId="164" formatCode="#,##0_ ;\-#,##0\ "/>
    <numFmt numFmtId="165" formatCode="%0.0\ 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/>
    </xf>
    <xf numFmtId="0" fontId="0" fillId="0" borderId="2" xfId="0" applyBorder="1"/>
    <xf numFmtId="0" fontId="0" fillId="0" borderId="3" xfId="0" quotePrefix="1" applyBorder="1" applyAlignment="1">
      <alignment horizontal="center"/>
    </xf>
    <xf numFmtId="0" fontId="0" fillId="0" borderId="3" xfId="0" applyBorder="1"/>
    <xf numFmtId="0" fontId="0" fillId="0" borderId="4" xfId="0" quotePrefix="1" applyBorder="1" applyAlignment="1">
      <alignment horizontal="center"/>
    </xf>
    <xf numFmtId="0" fontId="0" fillId="0" borderId="4" xfId="0" applyBorder="1"/>
    <xf numFmtId="164" fontId="0" fillId="0" borderId="2" xfId="0" applyNumberFormat="1" applyBorder="1" applyAlignment="1">
      <alignment horizontal="right"/>
    </xf>
    <xf numFmtId="165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right"/>
    </xf>
    <xf numFmtId="165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right"/>
    </xf>
    <xf numFmtId="165" fontId="0" fillId="0" borderId="4" xfId="0" applyNumberFormat="1" applyBorder="1" applyAlignment="1">
      <alignment horizontal="center"/>
    </xf>
    <xf numFmtId="164" fontId="1" fillId="0" borderId="1" xfId="0" applyNumberFormat="1" applyFont="1" applyBorder="1"/>
    <xf numFmtId="165" fontId="1" fillId="0" borderId="1" xfId="0" applyNumberFormat="1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tabSelected="1" workbookViewId="0">
      <selection activeCell="H10" sqref="H10"/>
    </sheetView>
  </sheetViews>
  <sheetFormatPr defaultRowHeight="15"/>
  <cols>
    <col min="1" max="2" width="6.7109375" customWidth="1"/>
    <col min="3" max="3" width="35.7109375" customWidth="1"/>
    <col min="4" max="4" width="0.85546875" customWidth="1"/>
    <col min="5" max="5" width="15.7109375" customWidth="1"/>
    <col min="6" max="6" width="7.7109375" customWidth="1"/>
    <col min="7" max="7" width="0.85546875" customWidth="1"/>
    <col min="8" max="8" width="15.7109375" customWidth="1"/>
    <col min="9" max="9" width="7.7109375" customWidth="1"/>
    <col min="10" max="10" width="0.85546875" customWidth="1"/>
    <col min="11" max="11" width="15.7109375" customWidth="1"/>
    <col min="12" max="12" width="7.7109375" customWidth="1"/>
    <col min="13" max="13" width="0.85546875" customWidth="1"/>
    <col min="14" max="14" width="15.7109375" customWidth="1"/>
    <col min="15" max="15" width="7.7109375" customWidth="1"/>
    <col min="16" max="16" width="0.85546875" customWidth="1"/>
    <col min="17" max="17" width="15.7109375" customWidth="1"/>
    <col min="18" max="18" width="7.7109375" customWidth="1"/>
    <col min="19" max="19" width="0.85546875" customWidth="1"/>
  </cols>
  <sheetData>
    <row r="1" spans="1:18" ht="15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4" spans="1:18">
      <c r="A4" s="2" t="s">
        <v>1</v>
      </c>
      <c r="R4" s="3" t="s">
        <v>2</v>
      </c>
    </row>
    <row r="5" spans="1:18" ht="35.1" customHeight="1">
      <c r="A5" s="25" t="s">
        <v>3</v>
      </c>
      <c r="B5" s="25"/>
      <c r="C5" s="25" t="s">
        <v>6</v>
      </c>
      <c r="D5" s="4"/>
      <c r="E5" s="25" t="s">
        <v>7</v>
      </c>
      <c r="F5" s="25"/>
      <c r="G5" s="4"/>
      <c r="H5" s="25" t="s">
        <v>10</v>
      </c>
      <c r="I5" s="25"/>
      <c r="J5" s="4"/>
      <c r="K5" s="25" t="s">
        <v>11</v>
      </c>
      <c r="L5" s="25"/>
      <c r="M5" s="4"/>
      <c r="N5" s="25" t="s">
        <v>12</v>
      </c>
      <c r="O5" s="25"/>
      <c r="P5" s="4"/>
      <c r="Q5" s="25" t="s">
        <v>13</v>
      </c>
      <c r="R5" s="25"/>
    </row>
    <row r="6" spans="1:18">
      <c r="A6" s="5" t="s">
        <v>4</v>
      </c>
      <c r="B6" s="5" t="s">
        <v>5</v>
      </c>
      <c r="C6" s="25"/>
      <c r="D6" s="4"/>
      <c r="E6" s="5" t="s">
        <v>8</v>
      </c>
      <c r="F6" s="5" t="s">
        <v>9</v>
      </c>
      <c r="G6" s="4"/>
      <c r="H6" s="5" t="s">
        <v>8</v>
      </c>
      <c r="I6" s="5" t="s">
        <v>9</v>
      </c>
      <c r="J6" s="4"/>
      <c r="K6" s="5" t="s">
        <v>8</v>
      </c>
      <c r="L6" s="5" t="s">
        <v>9</v>
      </c>
      <c r="M6" s="4"/>
      <c r="N6" s="5" t="s">
        <v>8</v>
      </c>
      <c r="O6" s="5" t="s">
        <v>9</v>
      </c>
      <c r="P6" s="4"/>
      <c r="Q6" s="5" t="s">
        <v>8</v>
      </c>
      <c r="R6" s="5" t="s">
        <v>9</v>
      </c>
    </row>
    <row r="7" spans="1:18">
      <c r="A7" s="6" t="s">
        <v>14</v>
      </c>
      <c r="B7" s="6" t="s">
        <v>15</v>
      </c>
      <c r="C7" s="7" t="s">
        <v>16</v>
      </c>
      <c r="D7" t="s">
        <v>17</v>
      </c>
      <c r="E7" s="12">
        <v>20383750</v>
      </c>
      <c r="F7" s="13">
        <f>$E$7/$Q$7</f>
        <v>0.25</v>
      </c>
      <c r="G7" t="s">
        <v>17</v>
      </c>
      <c r="H7" s="12">
        <v>20383750</v>
      </c>
      <c r="I7" s="13">
        <f>$H$7/$Q$7</f>
        <v>0.25</v>
      </c>
      <c r="J7" t="s">
        <v>17</v>
      </c>
      <c r="K7" s="12">
        <v>20383750</v>
      </c>
      <c r="L7" s="13">
        <f>$K$7/$Q$7</f>
        <v>0.25</v>
      </c>
      <c r="M7" t="s">
        <v>17</v>
      </c>
      <c r="N7" s="12">
        <v>20383750</v>
      </c>
      <c r="O7" s="13">
        <f>$N$7/$Q$7</f>
        <v>0.25</v>
      </c>
      <c r="P7" t="s">
        <v>17</v>
      </c>
      <c r="Q7" s="12">
        <v>81535000</v>
      </c>
      <c r="R7" s="13">
        <v>1</v>
      </c>
    </row>
    <row r="8" spans="1:18">
      <c r="A8" s="8" t="s">
        <v>14</v>
      </c>
      <c r="B8" s="8" t="s">
        <v>18</v>
      </c>
      <c r="C8" s="9" t="s">
        <v>19</v>
      </c>
      <c r="D8" t="s">
        <v>17</v>
      </c>
      <c r="E8" s="14">
        <v>6375000</v>
      </c>
      <c r="F8" s="15">
        <f>$E$8/$Q$8</f>
        <v>0.25</v>
      </c>
      <c r="G8" t="s">
        <v>17</v>
      </c>
      <c r="H8" s="14">
        <v>6375000</v>
      </c>
      <c r="I8" s="15">
        <f>$H$8/$Q$8</f>
        <v>0.25</v>
      </c>
      <c r="J8" t="s">
        <v>17</v>
      </c>
      <c r="K8" s="14">
        <v>6375000</v>
      </c>
      <c r="L8" s="15">
        <f>$K$8/$Q$8</f>
        <v>0.25</v>
      </c>
      <c r="M8" t="s">
        <v>17</v>
      </c>
      <c r="N8" s="14">
        <v>6375000</v>
      </c>
      <c r="O8" s="15">
        <f>$N$8/$Q$8</f>
        <v>0.25</v>
      </c>
      <c r="P8" t="s">
        <v>17</v>
      </c>
      <c r="Q8" s="14">
        <v>25500000</v>
      </c>
      <c r="R8" s="15">
        <v>1</v>
      </c>
    </row>
    <row r="9" spans="1:18">
      <c r="A9" s="8" t="s">
        <v>14</v>
      </c>
      <c r="B9" s="8" t="s">
        <v>20</v>
      </c>
      <c r="C9" s="9" t="s">
        <v>21</v>
      </c>
      <c r="D9" t="s">
        <v>17</v>
      </c>
      <c r="E9" s="14">
        <v>3575500</v>
      </c>
      <c r="F9" s="15">
        <f>$E$9/$Q$9</f>
        <v>0.25</v>
      </c>
      <c r="G9" t="s">
        <v>17</v>
      </c>
      <c r="H9" s="14">
        <v>3575500</v>
      </c>
      <c r="I9" s="15">
        <f>$H$9/$Q$9</f>
        <v>0.25</v>
      </c>
      <c r="J9" t="s">
        <v>17</v>
      </c>
      <c r="K9" s="14">
        <v>3575500</v>
      </c>
      <c r="L9" s="15">
        <f>$K$9/$Q$9</f>
        <v>0.25</v>
      </c>
      <c r="M9" t="s">
        <v>17</v>
      </c>
      <c r="N9" s="14">
        <v>3575500</v>
      </c>
      <c r="O9" s="15">
        <f>$N$9/$Q$9</f>
        <v>0.25</v>
      </c>
      <c r="P9" t="s">
        <v>17</v>
      </c>
      <c r="Q9" s="14">
        <v>14302000</v>
      </c>
      <c r="R9" s="15">
        <v>1</v>
      </c>
    </row>
    <row r="10" spans="1:18">
      <c r="A10" s="8" t="s">
        <v>14</v>
      </c>
      <c r="B10" s="8" t="s">
        <v>22</v>
      </c>
      <c r="C10" s="9" t="s">
        <v>23</v>
      </c>
      <c r="D10" t="s">
        <v>17</v>
      </c>
      <c r="E10" s="14">
        <v>10432750</v>
      </c>
      <c r="F10" s="15">
        <f>$E$10/$Q$10</f>
        <v>0.25</v>
      </c>
      <c r="G10" t="s">
        <v>17</v>
      </c>
      <c r="H10" s="14">
        <v>10432750</v>
      </c>
      <c r="I10" s="15">
        <f>$H$10/$Q$10</f>
        <v>0.25</v>
      </c>
      <c r="J10" t="s">
        <v>17</v>
      </c>
      <c r="K10" s="14">
        <v>10432750</v>
      </c>
      <c r="L10" s="15">
        <f>$K$10/$Q$10</f>
        <v>0.25</v>
      </c>
      <c r="M10" t="s">
        <v>17</v>
      </c>
      <c r="N10" s="14">
        <v>10432750</v>
      </c>
      <c r="O10" s="15">
        <f>$N$10/$Q$10</f>
        <v>0.25</v>
      </c>
      <c r="P10" t="s">
        <v>17</v>
      </c>
      <c r="Q10" s="14">
        <v>41731000</v>
      </c>
      <c r="R10" s="15">
        <v>1</v>
      </c>
    </row>
    <row r="11" spans="1:18">
      <c r="A11" s="8" t="s">
        <v>14</v>
      </c>
      <c r="B11" s="8" t="s">
        <v>24</v>
      </c>
      <c r="C11" s="9" t="s">
        <v>25</v>
      </c>
      <c r="D11" t="s">
        <v>17</v>
      </c>
      <c r="E11" s="14">
        <v>500</v>
      </c>
      <c r="F11" s="15">
        <f>$E$11/$Q$11</f>
        <v>0.25</v>
      </c>
      <c r="G11" t="s">
        <v>17</v>
      </c>
      <c r="H11" s="14">
        <v>500</v>
      </c>
      <c r="I11" s="15">
        <f>$H$11/$Q$11</f>
        <v>0.25</v>
      </c>
      <c r="J11" t="s">
        <v>17</v>
      </c>
      <c r="K11" s="14">
        <v>500</v>
      </c>
      <c r="L11" s="15">
        <f>$K$11/$Q$11</f>
        <v>0.25</v>
      </c>
      <c r="M11" t="s">
        <v>17</v>
      </c>
      <c r="N11" s="14">
        <v>500</v>
      </c>
      <c r="O11" s="15">
        <f>$N$11/$Q$11</f>
        <v>0.25</v>
      </c>
      <c r="P11" t="s">
        <v>17</v>
      </c>
      <c r="Q11" s="14">
        <v>2000</v>
      </c>
      <c r="R11" s="15">
        <v>1</v>
      </c>
    </row>
    <row r="12" spans="1:18">
      <c r="A12" s="8" t="s">
        <v>26</v>
      </c>
      <c r="B12" s="8" t="s">
        <v>15</v>
      </c>
      <c r="C12" s="9" t="s">
        <v>27</v>
      </c>
      <c r="D12" t="s">
        <v>17</v>
      </c>
      <c r="E12" s="14">
        <v>13333750</v>
      </c>
      <c r="F12" s="15">
        <f>$E$12/$Q$12</f>
        <v>0.25</v>
      </c>
      <c r="G12" t="s">
        <v>17</v>
      </c>
      <c r="H12" s="14">
        <v>13333750</v>
      </c>
      <c r="I12" s="15">
        <f>$H$12/$Q$12</f>
        <v>0.25</v>
      </c>
      <c r="J12" t="s">
        <v>17</v>
      </c>
      <c r="K12" s="14">
        <v>13333750</v>
      </c>
      <c r="L12" s="15">
        <f>$K$12/$Q$12</f>
        <v>0.25</v>
      </c>
      <c r="M12" t="s">
        <v>17</v>
      </c>
      <c r="N12" s="14">
        <v>13333750</v>
      </c>
      <c r="O12" s="15">
        <f>$N$12/$Q$12</f>
        <v>0.25</v>
      </c>
      <c r="P12" t="s">
        <v>17</v>
      </c>
      <c r="Q12" s="14">
        <v>53335000</v>
      </c>
      <c r="R12" s="15">
        <v>1</v>
      </c>
    </row>
    <row r="13" spans="1:18">
      <c r="A13" s="8" t="s">
        <v>26</v>
      </c>
      <c r="B13" s="8" t="s">
        <v>28</v>
      </c>
      <c r="C13" s="9" t="s">
        <v>29</v>
      </c>
      <c r="D13" t="s">
        <v>17</v>
      </c>
      <c r="E13" s="14">
        <v>9083750</v>
      </c>
      <c r="F13" s="15">
        <f>$E$13/$Q$13</f>
        <v>0.25</v>
      </c>
      <c r="G13" t="s">
        <v>17</v>
      </c>
      <c r="H13" s="14">
        <v>9083750</v>
      </c>
      <c r="I13" s="15">
        <f>$H$13/$Q$13</f>
        <v>0.25</v>
      </c>
      <c r="J13" t="s">
        <v>17</v>
      </c>
      <c r="K13" s="14">
        <v>9083750</v>
      </c>
      <c r="L13" s="15">
        <f>$K$13/$Q$13</f>
        <v>0.25</v>
      </c>
      <c r="M13" t="s">
        <v>17</v>
      </c>
      <c r="N13" s="14">
        <v>9083750</v>
      </c>
      <c r="O13" s="15">
        <f>$N$13/$Q$13</f>
        <v>0.25</v>
      </c>
      <c r="P13" t="s">
        <v>17</v>
      </c>
      <c r="Q13" s="14">
        <v>36335000</v>
      </c>
      <c r="R13" s="15">
        <v>1</v>
      </c>
    </row>
    <row r="14" spans="1:18">
      <c r="A14" s="8" t="s">
        <v>26</v>
      </c>
      <c r="B14" s="8" t="s">
        <v>22</v>
      </c>
      <c r="C14" s="9" t="s">
        <v>30</v>
      </c>
      <c r="D14" t="s">
        <v>17</v>
      </c>
      <c r="E14" s="14">
        <v>4125000</v>
      </c>
      <c r="F14" s="15">
        <f>$E$14/$Q$14</f>
        <v>0.25</v>
      </c>
      <c r="G14" t="s">
        <v>17</v>
      </c>
      <c r="H14" s="14">
        <v>4125000</v>
      </c>
      <c r="I14" s="15">
        <f>$H$14/$Q$14</f>
        <v>0.25</v>
      </c>
      <c r="J14" t="s">
        <v>17</v>
      </c>
      <c r="K14" s="14">
        <v>4125000</v>
      </c>
      <c r="L14" s="15">
        <f>$K$14/$Q$14</f>
        <v>0.25</v>
      </c>
      <c r="M14" t="s">
        <v>17</v>
      </c>
      <c r="N14" s="14">
        <v>4125000</v>
      </c>
      <c r="O14" s="15">
        <f>$N$14/$Q$14</f>
        <v>0.25</v>
      </c>
      <c r="P14" t="s">
        <v>17</v>
      </c>
      <c r="Q14" s="14">
        <v>16500000</v>
      </c>
      <c r="R14" s="15">
        <v>1</v>
      </c>
    </row>
    <row r="15" spans="1:18">
      <c r="A15" s="8" t="s">
        <v>26</v>
      </c>
      <c r="B15" s="8" t="s">
        <v>24</v>
      </c>
      <c r="C15" s="9" t="s">
        <v>31</v>
      </c>
      <c r="D15" t="s">
        <v>17</v>
      </c>
      <c r="E15" s="14">
        <v>125000</v>
      </c>
      <c r="F15" s="15">
        <f>$E$15/$Q$15</f>
        <v>0.25</v>
      </c>
      <c r="G15" t="s">
        <v>17</v>
      </c>
      <c r="H15" s="14">
        <v>125000</v>
      </c>
      <c r="I15" s="15">
        <f>$H$15/$Q$15</f>
        <v>0.25</v>
      </c>
      <c r="J15" t="s">
        <v>17</v>
      </c>
      <c r="K15" s="14">
        <v>125000</v>
      </c>
      <c r="L15" s="15">
        <f>$K$15/$Q$15</f>
        <v>0.25</v>
      </c>
      <c r="M15" t="s">
        <v>17</v>
      </c>
      <c r="N15" s="14">
        <v>125000</v>
      </c>
      <c r="O15" s="15">
        <f>$N$15/$Q$15</f>
        <v>0.25</v>
      </c>
      <c r="P15" t="s">
        <v>17</v>
      </c>
      <c r="Q15" s="14">
        <v>500000</v>
      </c>
      <c r="R15" s="15">
        <v>1</v>
      </c>
    </row>
    <row r="16" spans="1:18">
      <c r="A16" s="8" t="s">
        <v>32</v>
      </c>
      <c r="B16" s="8" t="s">
        <v>15</v>
      </c>
      <c r="C16" s="9" t="s">
        <v>33</v>
      </c>
      <c r="D16" t="s">
        <v>17</v>
      </c>
      <c r="E16" s="14">
        <v>27577750</v>
      </c>
      <c r="F16" s="15">
        <f>$E$16/$Q$16</f>
        <v>0.25</v>
      </c>
      <c r="G16" t="s">
        <v>17</v>
      </c>
      <c r="H16" s="14">
        <v>27577750</v>
      </c>
      <c r="I16" s="15">
        <f>$H$16/$Q$16</f>
        <v>0.25</v>
      </c>
      <c r="J16" t="s">
        <v>17</v>
      </c>
      <c r="K16" s="14">
        <v>27577750</v>
      </c>
      <c r="L16" s="15">
        <f>$K$16/$Q$16</f>
        <v>0.25</v>
      </c>
      <c r="M16" t="s">
        <v>17</v>
      </c>
      <c r="N16" s="14">
        <v>27577750</v>
      </c>
      <c r="O16" s="15">
        <f>$N$16/$Q$16</f>
        <v>0.25</v>
      </c>
      <c r="P16" t="s">
        <v>17</v>
      </c>
      <c r="Q16" s="14">
        <v>110311000</v>
      </c>
      <c r="R16" s="15">
        <v>1</v>
      </c>
    </row>
    <row r="17" spans="1:18">
      <c r="A17" s="8" t="s">
        <v>32</v>
      </c>
      <c r="B17" s="8" t="s">
        <v>18</v>
      </c>
      <c r="C17" s="9" t="s">
        <v>34</v>
      </c>
      <c r="D17" t="s">
        <v>17</v>
      </c>
      <c r="E17" s="14">
        <v>10000000</v>
      </c>
      <c r="F17" s="15">
        <f>$E$17/$Q$17</f>
        <v>0.25</v>
      </c>
      <c r="G17" t="s">
        <v>17</v>
      </c>
      <c r="H17" s="14">
        <v>10000000</v>
      </c>
      <c r="I17" s="15">
        <f>$H$17/$Q$17</f>
        <v>0.25</v>
      </c>
      <c r="J17" t="s">
        <v>17</v>
      </c>
      <c r="K17" s="14">
        <v>10000000</v>
      </c>
      <c r="L17" s="15">
        <f>$K$17/$Q$17</f>
        <v>0.25</v>
      </c>
      <c r="M17" t="s">
        <v>17</v>
      </c>
      <c r="N17" s="14">
        <v>10000000</v>
      </c>
      <c r="O17" s="15">
        <f>$N$17/$Q$17</f>
        <v>0.25</v>
      </c>
      <c r="P17" t="s">
        <v>17</v>
      </c>
      <c r="Q17" s="14">
        <v>40000000</v>
      </c>
      <c r="R17" s="15">
        <v>1</v>
      </c>
    </row>
    <row r="18" spans="1:18">
      <c r="A18" s="8" t="s">
        <v>32</v>
      </c>
      <c r="B18" s="8" t="s">
        <v>35</v>
      </c>
      <c r="C18" s="9" t="s">
        <v>36</v>
      </c>
      <c r="D18" t="s">
        <v>17</v>
      </c>
      <c r="E18" s="14">
        <v>15075000</v>
      </c>
      <c r="F18" s="15">
        <f>$E$18/$Q$18</f>
        <v>0.25</v>
      </c>
      <c r="G18" t="s">
        <v>17</v>
      </c>
      <c r="H18" s="14">
        <v>15075000</v>
      </c>
      <c r="I18" s="15">
        <f>$H$18/$Q$18</f>
        <v>0.25</v>
      </c>
      <c r="J18" t="s">
        <v>17</v>
      </c>
      <c r="K18" s="14">
        <v>15075000</v>
      </c>
      <c r="L18" s="15">
        <f>$K$18/$Q$18</f>
        <v>0.25</v>
      </c>
      <c r="M18" t="s">
        <v>17</v>
      </c>
      <c r="N18" s="14">
        <v>15075000</v>
      </c>
      <c r="O18" s="15">
        <f>$N$18/$Q$18</f>
        <v>0.25</v>
      </c>
      <c r="P18" t="s">
        <v>17</v>
      </c>
      <c r="Q18" s="14">
        <v>60300000</v>
      </c>
      <c r="R18" s="15">
        <v>1</v>
      </c>
    </row>
    <row r="19" spans="1:18">
      <c r="A19" s="8" t="s">
        <v>32</v>
      </c>
      <c r="B19" s="8" t="s">
        <v>37</v>
      </c>
      <c r="C19" s="9" t="s">
        <v>38</v>
      </c>
      <c r="D19" t="s">
        <v>17</v>
      </c>
      <c r="E19" s="14">
        <v>2502750</v>
      </c>
      <c r="F19" s="15">
        <f>$E$19/$Q$19</f>
        <v>0.25</v>
      </c>
      <c r="G19" t="s">
        <v>17</v>
      </c>
      <c r="H19" s="14">
        <v>2502750</v>
      </c>
      <c r="I19" s="15">
        <f>$H$19/$Q$19</f>
        <v>0.25</v>
      </c>
      <c r="J19" t="s">
        <v>17</v>
      </c>
      <c r="K19" s="14">
        <v>2502750</v>
      </c>
      <c r="L19" s="15">
        <f>$K$19/$Q$19</f>
        <v>0.25</v>
      </c>
      <c r="M19" t="s">
        <v>17</v>
      </c>
      <c r="N19" s="14">
        <v>2502750</v>
      </c>
      <c r="O19" s="15">
        <f>$N$19/$Q$19</f>
        <v>0.25</v>
      </c>
      <c r="P19" t="s">
        <v>17</v>
      </c>
      <c r="Q19" s="14">
        <v>10011000</v>
      </c>
      <c r="R19" s="15">
        <v>1</v>
      </c>
    </row>
    <row r="20" spans="1:18">
      <c r="A20" s="8" t="s">
        <v>39</v>
      </c>
      <c r="B20" s="8" t="s">
        <v>15</v>
      </c>
      <c r="C20" s="9" t="s">
        <v>40</v>
      </c>
      <c r="D20" t="s">
        <v>17</v>
      </c>
      <c r="E20" s="14">
        <v>78513250</v>
      </c>
      <c r="F20" s="15">
        <f>$E$20/$Q$20</f>
        <v>0.25</v>
      </c>
      <c r="G20" t="s">
        <v>17</v>
      </c>
      <c r="H20" s="14">
        <v>78513250</v>
      </c>
      <c r="I20" s="15">
        <f>$H$20/$Q$20</f>
        <v>0.25</v>
      </c>
      <c r="J20" t="s">
        <v>17</v>
      </c>
      <c r="K20" s="14">
        <v>78513250</v>
      </c>
      <c r="L20" s="15">
        <f>$K$20/$Q$20</f>
        <v>0.25</v>
      </c>
      <c r="M20" t="s">
        <v>17</v>
      </c>
      <c r="N20" s="14">
        <v>78513250</v>
      </c>
      <c r="O20" s="15">
        <f>$N$20/$Q$20</f>
        <v>0.25</v>
      </c>
      <c r="P20" t="s">
        <v>17</v>
      </c>
      <c r="Q20" s="14">
        <v>314053000</v>
      </c>
      <c r="R20" s="15">
        <v>1</v>
      </c>
    </row>
    <row r="21" spans="1:18">
      <c r="A21" s="8" t="s">
        <v>39</v>
      </c>
      <c r="B21" s="8" t="s">
        <v>28</v>
      </c>
      <c r="C21" s="9" t="s">
        <v>41</v>
      </c>
      <c r="D21" t="s">
        <v>17</v>
      </c>
      <c r="E21" s="14">
        <v>50000</v>
      </c>
      <c r="F21" s="15">
        <f>$E$21/$Q$21</f>
        <v>0.25</v>
      </c>
      <c r="G21" t="s">
        <v>17</v>
      </c>
      <c r="H21" s="14">
        <v>50000</v>
      </c>
      <c r="I21" s="15">
        <f>$H$21/$Q$21</f>
        <v>0.25</v>
      </c>
      <c r="J21" t="s">
        <v>17</v>
      </c>
      <c r="K21" s="14">
        <v>50000</v>
      </c>
      <c r="L21" s="15">
        <f>$K$21/$Q$21</f>
        <v>0.25</v>
      </c>
      <c r="M21" t="s">
        <v>17</v>
      </c>
      <c r="N21" s="14">
        <v>50000</v>
      </c>
      <c r="O21" s="15">
        <f>$N$21/$Q$21</f>
        <v>0.25</v>
      </c>
      <c r="P21" t="s">
        <v>17</v>
      </c>
      <c r="Q21" s="14">
        <v>200000</v>
      </c>
      <c r="R21" s="15">
        <v>1</v>
      </c>
    </row>
    <row r="22" spans="1:18">
      <c r="A22" s="8" t="s">
        <v>39</v>
      </c>
      <c r="B22" s="8" t="s">
        <v>18</v>
      </c>
      <c r="C22" s="9" t="s">
        <v>42</v>
      </c>
      <c r="D22" t="s">
        <v>17</v>
      </c>
      <c r="E22" s="14">
        <v>67602250</v>
      </c>
      <c r="F22" s="15">
        <f>$E$22/$Q$22</f>
        <v>0.25</v>
      </c>
      <c r="G22" t="s">
        <v>17</v>
      </c>
      <c r="H22" s="14">
        <v>67602250</v>
      </c>
      <c r="I22" s="15">
        <f>$H$22/$Q$22</f>
        <v>0.25</v>
      </c>
      <c r="J22" t="s">
        <v>17</v>
      </c>
      <c r="K22" s="14">
        <v>67602250</v>
      </c>
      <c r="L22" s="15">
        <f>$K$22/$Q$22</f>
        <v>0.25</v>
      </c>
      <c r="M22" t="s">
        <v>17</v>
      </c>
      <c r="N22" s="14">
        <v>67602250</v>
      </c>
      <c r="O22" s="15">
        <f>$N$22/$Q$22</f>
        <v>0.25</v>
      </c>
      <c r="P22" t="s">
        <v>17</v>
      </c>
      <c r="Q22" s="14">
        <v>270409000</v>
      </c>
      <c r="R22" s="15">
        <v>1</v>
      </c>
    </row>
    <row r="23" spans="1:18">
      <c r="A23" s="8" t="s">
        <v>39</v>
      </c>
      <c r="B23" s="8" t="s">
        <v>20</v>
      </c>
      <c r="C23" s="9" t="s">
        <v>43</v>
      </c>
      <c r="D23" t="s">
        <v>17</v>
      </c>
      <c r="E23" s="14">
        <v>447750</v>
      </c>
      <c r="F23" s="15">
        <f>$E$23/$Q$23</f>
        <v>0.25</v>
      </c>
      <c r="G23" t="s">
        <v>17</v>
      </c>
      <c r="H23" s="14">
        <v>447750</v>
      </c>
      <c r="I23" s="15">
        <f>$H$23/$Q$23</f>
        <v>0.25</v>
      </c>
      <c r="J23" t="s">
        <v>17</v>
      </c>
      <c r="K23" s="14">
        <v>447750</v>
      </c>
      <c r="L23" s="15">
        <f>$K$23/$Q$23</f>
        <v>0.25</v>
      </c>
      <c r="M23" t="s">
        <v>17</v>
      </c>
      <c r="N23" s="14">
        <v>447750</v>
      </c>
      <c r="O23" s="15">
        <f>$N$23/$Q$23</f>
        <v>0.25</v>
      </c>
      <c r="P23" t="s">
        <v>17</v>
      </c>
      <c r="Q23" s="14">
        <v>1791000</v>
      </c>
      <c r="R23" s="15">
        <v>1</v>
      </c>
    </row>
    <row r="24" spans="1:18">
      <c r="A24" s="8" t="s">
        <v>39</v>
      </c>
      <c r="B24" s="8" t="s">
        <v>24</v>
      </c>
      <c r="C24" s="9" t="s">
        <v>44</v>
      </c>
      <c r="D24" t="s">
        <v>17</v>
      </c>
      <c r="E24" s="14">
        <v>10413250</v>
      </c>
      <c r="F24" s="15">
        <f>$E$24/$Q$24</f>
        <v>0.25</v>
      </c>
      <c r="G24" t="s">
        <v>17</v>
      </c>
      <c r="H24" s="14">
        <v>10413250</v>
      </c>
      <c r="I24" s="15">
        <f>$H$24/$Q$24</f>
        <v>0.25</v>
      </c>
      <c r="J24" t="s">
        <v>17</v>
      </c>
      <c r="K24" s="14">
        <v>10413250</v>
      </c>
      <c r="L24" s="15">
        <f>$K$24/$Q$24</f>
        <v>0.25</v>
      </c>
      <c r="M24" t="s">
        <v>17</v>
      </c>
      <c r="N24" s="14">
        <v>10413250</v>
      </c>
      <c r="O24" s="15">
        <f>$N$24/$Q$24</f>
        <v>0.25</v>
      </c>
      <c r="P24" t="s">
        <v>17</v>
      </c>
      <c r="Q24" s="14">
        <v>41653000</v>
      </c>
      <c r="R24" s="15">
        <v>1</v>
      </c>
    </row>
    <row r="25" spans="1:18">
      <c r="A25" s="8" t="s">
        <v>45</v>
      </c>
      <c r="B25" s="8" t="s">
        <v>15</v>
      </c>
      <c r="C25" s="9" t="s">
        <v>46</v>
      </c>
      <c r="D25" t="s">
        <v>17</v>
      </c>
      <c r="E25" s="14">
        <v>81589000</v>
      </c>
      <c r="F25" s="15">
        <f>$E$25/$Q$25</f>
        <v>0.25</v>
      </c>
      <c r="G25" t="s">
        <v>17</v>
      </c>
      <c r="H25" s="14">
        <v>81589000</v>
      </c>
      <c r="I25" s="15">
        <f>$H$25/$Q$25</f>
        <v>0.25</v>
      </c>
      <c r="J25" t="s">
        <v>17</v>
      </c>
      <c r="K25" s="14">
        <v>81589000</v>
      </c>
      <c r="L25" s="15">
        <f>$K$25/$Q$25</f>
        <v>0.25</v>
      </c>
      <c r="M25" t="s">
        <v>17</v>
      </c>
      <c r="N25" s="14">
        <v>81589000</v>
      </c>
      <c r="O25" s="15">
        <f>$N$25/$Q$25</f>
        <v>0.25</v>
      </c>
      <c r="P25" t="s">
        <v>17</v>
      </c>
      <c r="Q25" s="14">
        <v>326356000</v>
      </c>
      <c r="R25" s="15">
        <v>1</v>
      </c>
    </row>
    <row r="26" spans="1:18">
      <c r="A26" s="8" t="s">
        <v>45</v>
      </c>
      <c r="B26" s="8" t="s">
        <v>28</v>
      </c>
      <c r="C26" s="9" t="s">
        <v>47</v>
      </c>
      <c r="D26" t="s">
        <v>17</v>
      </c>
      <c r="E26" s="14">
        <v>80713500</v>
      </c>
      <c r="F26" s="15">
        <f>$E$26/$Q$26</f>
        <v>0.25</v>
      </c>
      <c r="G26" t="s">
        <v>17</v>
      </c>
      <c r="H26" s="14">
        <v>80713500</v>
      </c>
      <c r="I26" s="15">
        <f>$H$26/$Q$26</f>
        <v>0.25</v>
      </c>
      <c r="J26" t="s">
        <v>17</v>
      </c>
      <c r="K26" s="14">
        <v>80713500</v>
      </c>
      <c r="L26" s="15">
        <f>$K$26/$Q$26</f>
        <v>0.25</v>
      </c>
      <c r="M26" t="s">
        <v>17</v>
      </c>
      <c r="N26" s="14">
        <v>80713500</v>
      </c>
      <c r="O26" s="15">
        <f>$N$26/$Q$26</f>
        <v>0.25</v>
      </c>
      <c r="P26" t="s">
        <v>17</v>
      </c>
      <c r="Q26" s="14">
        <v>322854000</v>
      </c>
      <c r="R26" s="15">
        <v>1</v>
      </c>
    </row>
    <row r="27" spans="1:18">
      <c r="A27" s="8" t="s">
        <v>45</v>
      </c>
      <c r="B27" s="8" t="s">
        <v>18</v>
      </c>
      <c r="C27" s="9" t="s">
        <v>48</v>
      </c>
      <c r="D27" t="s">
        <v>17</v>
      </c>
      <c r="E27" s="14">
        <v>875500</v>
      </c>
      <c r="F27" s="15">
        <f>$E$27/$Q$27</f>
        <v>0.25</v>
      </c>
      <c r="G27" t="s">
        <v>17</v>
      </c>
      <c r="H27" s="14">
        <v>875500</v>
      </c>
      <c r="I27" s="15">
        <f>$H$27/$Q$27</f>
        <v>0.25</v>
      </c>
      <c r="J27" t="s">
        <v>17</v>
      </c>
      <c r="K27" s="14">
        <v>875500</v>
      </c>
      <c r="L27" s="15">
        <f>$K$27/$Q$27</f>
        <v>0.25</v>
      </c>
      <c r="M27" t="s">
        <v>17</v>
      </c>
      <c r="N27" s="14">
        <v>875500</v>
      </c>
      <c r="O27" s="15">
        <f>$N$27/$Q$27</f>
        <v>0.25</v>
      </c>
      <c r="P27" t="s">
        <v>17</v>
      </c>
      <c r="Q27" s="14">
        <v>3502000</v>
      </c>
      <c r="R27" s="15">
        <v>1</v>
      </c>
    </row>
    <row r="28" spans="1:18">
      <c r="A28" s="8" t="s">
        <v>49</v>
      </c>
      <c r="B28" s="8" t="s">
        <v>15</v>
      </c>
      <c r="C28" s="9" t="s">
        <v>50</v>
      </c>
      <c r="D28" t="s">
        <v>17</v>
      </c>
      <c r="E28" s="14">
        <v>2500</v>
      </c>
      <c r="F28" s="15">
        <f>$E$28/$Q$28</f>
        <v>0.25</v>
      </c>
      <c r="G28" t="s">
        <v>17</v>
      </c>
      <c r="H28" s="14">
        <v>2500</v>
      </c>
      <c r="I28" s="15">
        <f>$H$28/$Q$28</f>
        <v>0.25</v>
      </c>
      <c r="J28" t="s">
        <v>17</v>
      </c>
      <c r="K28" s="14">
        <v>2500</v>
      </c>
      <c r="L28" s="15">
        <f>$K$28/$Q$28</f>
        <v>0.25</v>
      </c>
      <c r="M28" t="s">
        <v>17</v>
      </c>
      <c r="N28" s="14">
        <v>2500</v>
      </c>
      <c r="O28" s="15">
        <f>$N$28/$Q$28</f>
        <v>0.25</v>
      </c>
      <c r="P28" t="s">
        <v>17</v>
      </c>
      <c r="Q28" s="14">
        <v>10000</v>
      </c>
      <c r="R28" s="15">
        <v>1</v>
      </c>
    </row>
    <row r="29" spans="1:18">
      <c r="A29" s="8" t="s">
        <v>49</v>
      </c>
      <c r="B29" s="8" t="s">
        <v>28</v>
      </c>
      <c r="C29" s="9" t="s">
        <v>51</v>
      </c>
      <c r="D29" t="s">
        <v>17</v>
      </c>
      <c r="E29" s="14">
        <v>2500</v>
      </c>
      <c r="F29" s="15">
        <f>$E$29/$Q$29</f>
        <v>0.25</v>
      </c>
      <c r="G29" t="s">
        <v>17</v>
      </c>
      <c r="H29" s="14">
        <v>2500</v>
      </c>
      <c r="I29" s="15">
        <f>$H$29/$Q$29</f>
        <v>0.25</v>
      </c>
      <c r="J29" t="s">
        <v>17</v>
      </c>
      <c r="K29" s="14">
        <v>2500</v>
      </c>
      <c r="L29" s="15">
        <f>$K$29/$Q$29</f>
        <v>0.25</v>
      </c>
      <c r="M29" t="s">
        <v>17</v>
      </c>
      <c r="N29" s="14">
        <v>2500</v>
      </c>
      <c r="O29" s="15">
        <f>$N$29/$Q$29</f>
        <v>0.25</v>
      </c>
      <c r="P29" t="s">
        <v>17</v>
      </c>
      <c r="Q29" s="14">
        <v>10000</v>
      </c>
      <c r="R29" s="15">
        <v>1</v>
      </c>
    </row>
    <row r="30" spans="1:18">
      <c r="A30" s="8" t="s">
        <v>52</v>
      </c>
      <c r="B30" s="8" t="s">
        <v>15</v>
      </c>
      <c r="C30" s="9" t="s">
        <v>53</v>
      </c>
      <c r="D30" t="s">
        <v>17</v>
      </c>
      <c r="E30" s="14">
        <v>-25000</v>
      </c>
      <c r="F30" s="15">
        <f>$E$30/$Q$30</f>
        <v>0.25</v>
      </c>
      <c r="G30" t="s">
        <v>17</v>
      </c>
      <c r="H30" s="14">
        <v>-25000</v>
      </c>
      <c r="I30" s="15">
        <f>$H$30/$Q$30</f>
        <v>0.25</v>
      </c>
      <c r="J30" t="s">
        <v>17</v>
      </c>
      <c r="K30" s="14">
        <v>-25000</v>
      </c>
      <c r="L30" s="15">
        <f>$K$30/$Q$30</f>
        <v>0.25</v>
      </c>
      <c r="M30" t="s">
        <v>17</v>
      </c>
      <c r="N30" s="14">
        <v>-25000</v>
      </c>
      <c r="O30" s="15">
        <f>$N$30/$Q$30</f>
        <v>0.25</v>
      </c>
      <c r="P30" t="s">
        <v>17</v>
      </c>
      <c r="Q30" s="14">
        <v>-100000</v>
      </c>
      <c r="R30" s="15">
        <v>1</v>
      </c>
    </row>
    <row r="31" spans="1:18">
      <c r="A31" s="8" t="s">
        <v>52</v>
      </c>
      <c r="B31" s="8" t="s">
        <v>28</v>
      </c>
      <c r="C31" s="9" t="s">
        <v>16</v>
      </c>
      <c r="D31" t="s">
        <v>17</v>
      </c>
      <c r="E31" s="14">
        <v>-10750</v>
      </c>
      <c r="F31" s="15">
        <f>$E$31/$Q$31</f>
        <v>0.25</v>
      </c>
      <c r="G31" t="s">
        <v>17</v>
      </c>
      <c r="H31" s="14">
        <v>-10750</v>
      </c>
      <c r="I31" s="15">
        <f>$H$31/$Q$31</f>
        <v>0.25</v>
      </c>
      <c r="J31" t="s">
        <v>17</v>
      </c>
      <c r="K31" s="14">
        <v>-10750</v>
      </c>
      <c r="L31" s="15">
        <f>$K$31/$Q$31</f>
        <v>0.25</v>
      </c>
      <c r="M31" t="s">
        <v>17</v>
      </c>
      <c r="N31" s="14">
        <v>-10750</v>
      </c>
      <c r="O31" s="15">
        <f>$N$31/$Q$31</f>
        <v>0.25</v>
      </c>
      <c r="P31" t="s">
        <v>17</v>
      </c>
      <c r="Q31" s="14">
        <v>-43000</v>
      </c>
      <c r="R31" s="15">
        <v>1</v>
      </c>
    </row>
    <row r="32" spans="1:18">
      <c r="A32" s="8" t="s">
        <v>52</v>
      </c>
      <c r="B32" s="8" t="s">
        <v>20</v>
      </c>
      <c r="C32" s="9" t="s">
        <v>27</v>
      </c>
      <c r="D32" t="s">
        <v>17</v>
      </c>
      <c r="E32" s="14">
        <v>-6250</v>
      </c>
      <c r="F32" s="15">
        <f>$E$32/$Q$32</f>
        <v>0.25</v>
      </c>
      <c r="G32" t="s">
        <v>17</v>
      </c>
      <c r="H32" s="14">
        <v>-6250</v>
      </c>
      <c r="I32" s="15">
        <f>$H$32/$Q$32</f>
        <v>0.25</v>
      </c>
      <c r="J32" t="s">
        <v>17</v>
      </c>
      <c r="K32" s="14">
        <v>-6250</v>
      </c>
      <c r="L32" s="15">
        <f>$K$32/$Q$32</f>
        <v>0.25</v>
      </c>
      <c r="M32" t="s">
        <v>17</v>
      </c>
      <c r="N32" s="14">
        <v>-6250</v>
      </c>
      <c r="O32" s="15">
        <f>$N$32/$Q$32</f>
        <v>0.25</v>
      </c>
      <c r="P32" t="s">
        <v>17</v>
      </c>
      <c r="Q32" s="14">
        <v>-25000</v>
      </c>
      <c r="R32" s="15">
        <v>1</v>
      </c>
    </row>
    <row r="33" spans="1:18">
      <c r="A33" s="10" t="s">
        <v>52</v>
      </c>
      <c r="B33" s="10" t="s">
        <v>37</v>
      </c>
      <c r="C33" s="11" t="s">
        <v>40</v>
      </c>
      <c r="D33" t="s">
        <v>17</v>
      </c>
      <c r="E33" s="16">
        <v>-8000</v>
      </c>
      <c r="F33" s="17">
        <f>$E$33/$Q$33</f>
        <v>0.25</v>
      </c>
      <c r="G33" t="s">
        <v>17</v>
      </c>
      <c r="H33" s="16">
        <v>-8000</v>
      </c>
      <c r="I33" s="17">
        <f>$H$33/$Q$33</f>
        <v>0.25</v>
      </c>
      <c r="J33" t="s">
        <v>17</v>
      </c>
      <c r="K33" s="16">
        <v>-8000</v>
      </c>
      <c r="L33" s="17">
        <f>$K$33/$Q$33</f>
        <v>0.25</v>
      </c>
      <c r="M33" t="s">
        <v>17</v>
      </c>
      <c r="N33" s="16">
        <v>-8000</v>
      </c>
      <c r="O33" s="17">
        <f>$N$33/$Q$33</f>
        <v>0.25</v>
      </c>
      <c r="P33" t="s">
        <v>17</v>
      </c>
      <c r="Q33" s="16">
        <v>-32000</v>
      </c>
      <c r="R33" s="17">
        <v>1</v>
      </c>
    </row>
    <row r="34" spans="1:18">
      <c r="A34" s="20" t="s">
        <v>54</v>
      </c>
      <c r="B34" s="21"/>
      <c r="C34" s="22"/>
      <c r="D34" s="1"/>
      <c r="E34" s="18">
        <v>221375000</v>
      </c>
      <c r="F34" s="19">
        <f>$E$34/$Q$34</f>
        <v>0.25</v>
      </c>
      <c r="G34" s="1"/>
      <c r="H34" s="18">
        <v>221375000</v>
      </c>
      <c r="I34" s="19">
        <f>$H$34/$Q$34</f>
        <v>0.25</v>
      </c>
      <c r="J34" s="1"/>
      <c r="K34" s="18">
        <v>221375000</v>
      </c>
      <c r="L34" s="19">
        <f>$K$34/$Q$34</f>
        <v>0.25</v>
      </c>
      <c r="M34" s="1"/>
      <c r="N34" s="18">
        <v>221375000</v>
      </c>
      <c r="O34" s="19">
        <f>$N$34/$Q$34</f>
        <v>0.25</v>
      </c>
      <c r="P34" s="1"/>
      <c r="Q34" s="18">
        <v>885500000</v>
      </c>
      <c r="R34" s="19">
        <v>1</v>
      </c>
    </row>
  </sheetData>
  <mergeCells count="10">
    <mergeCell ref="A34:C34"/>
    <mergeCell ref="A1:R1"/>
    <mergeCell ref="A2:R2"/>
    <mergeCell ref="A5:B5"/>
    <mergeCell ref="C5:C6"/>
    <mergeCell ref="E5:F5"/>
    <mergeCell ref="H5:I5"/>
    <mergeCell ref="K5:L5"/>
    <mergeCell ref="N5:O5"/>
    <mergeCell ref="Q5:R5"/>
  </mergeCells>
  <pageMargins left="0.39370078740157477" right="0.39370078740157477" top="0.55118110236220463" bottom="0.98425196850393704" header="0" footer="0.59055118110236215"/>
  <pageSetup paperSize="9" scale="81" fitToHeight="0" pageOrder="overThenDown" orientation="landscape" verticalDpi="0" r:id="rId1"/>
  <headerFooter>
    <oddFooter>&amp;LM.İ.B.M.Y. - Örnek 28&amp;RSayfa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2025-10-01T06:06:24Z</dcterms:created>
  <dcterms:modified xsi:type="dcterms:W3CDTF">2025-10-03T10:09:28Z</dcterms:modified>
</cp:coreProperties>
</file>